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МСА\1 (3)\1 (4)\"/>
    </mc:Choice>
  </mc:AlternateContent>
  <bookViews>
    <workbookView xWindow="0" yWindow="0" windowWidth="38400" windowHeight="16935"/>
  </bookViews>
  <sheets>
    <sheet name="Пенза" sheetId="1" r:id="rId1"/>
  </sheets>
  <definedNames>
    <definedName name="Z_00A69231_1FB7_43A1_8CC4_824ECF835E4D_.wvu.PrintArea" localSheetId="0" hidden="1">Пенза!$A$1:$AB$14</definedName>
    <definedName name="Z_00A69231_1FB7_43A1_8CC4_824ECF835E4D_.wvu.PrintTitles" localSheetId="0" hidden="1">Пенза!$3:$7</definedName>
    <definedName name="Z_00A69231_1FB7_43A1_8CC4_824ECF835E4D_.wvu.Rows" localSheetId="0" hidden="1">Пенза!#REF!,Пенза!#REF!,Пенза!#REF!</definedName>
    <definedName name="Z_17BAC91D_6E63_43A7_8A6B_0F8F2B830CBD_.wvu.PrintArea" localSheetId="0" hidden="1">Пенза!$A$1:$AI$14</definedName>
    <definedName name="Z_17BAC91D_6E63_43A7_8A6B_0F8F2B830CBD_.wvu.PrintTitles" localSheetId="0" hidden="1">Пенза!$3:$7</definedName>
    <definedName name="Z_22F84D1C_B417_4D0C_AEED_F9952CFE2770_.wvu.PrintArea" localSheetId="0" hidden="1">Пенза!$A$1:$AB$14</definedName>
    <definedName name="Z_22F84D1C_B417_4D0C_AEED_F9952CFE2770_.wvu.PrintTitles" localSheetId="0" hidden="1">Пенза!$3:$7</definedName>
    <definedName name="Z_8084D92B_B3EF_484E_B375_B5C65AC4CB36_.wvu.Cols" localSheetId="0" hidden="1">Пенза!$P:$AB</definedName>
    <definedName name="Z_8084D92B_B3EF_484E_B375_B5C65AC4CB36_.wvu.PrintArea" localSheetId="0" hidden="1">Пенза!$A$1:$AI$14</definedName>
    <definedName name="Z_8084D92B_B3EF_484E_B375_B5C65AC4CB36_.wvu.PrintTitles" localSheetId="0" hidden="1">Пенза!$3:$7</definedName>
    <definedName name="Z_D4F48550_5EE1_4067_8872_B8D7ADF89E4C_.wvu.PrintArea" localSheetId="0" hidden="1">Пенза!$A$1:$AB$14</definedName>
    <definedName name="Z_D4F48550_5EE1_4067_8872_B8D7ADF89E4C_.wvu.PrintTitles" localSheetId="0" hidden="1">Пенза!$3:$7</definedName>
    <definedName name="_xlnm.Print_Titles" localSheetId="0">Пенза!$3:$7</definedName>
    <definedName name="_xlnm.Print_Area" localSheetId="0">Пенза!$A$1:$AI$13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4" i="1" l="1"/>
  <c r="AG14" i="1"/>
  <c r="AF14" i="1"/>
  <c r="AE14" i="1"/>
  <c r="U14" i="1"/>
  <c r="V14" i="1" s="1"/>
  <c r="Y14" i="1" s="1"/>
  <c r="Z14" i="1" s="1"/>
  <c r="R14" i="1"/>
  <c r="M14" i="1"/>
  <c r="H14" i="1"/>
  <c r="L14" i="1" s="1"/>
  <c r="S14" i="1" s="1"/>
  <c r="T14" i="1" s="1"/>
  <c r="W14" i="1" s="1"/>
  <c r="X14" i="1" s="1"/>
  <c r="G14" i="1"/>
  <c r="AH13" i="1"/>
  <c r="AG13" i="1"/>
  <c r="AF13" i="1"/>
  <c r="AE13" i="1"/>
  <c r="R13" i="1"/>
  <c r="M13" i="1"/>
  <c r="U13" i="1" s="1"/>
  <c r="V13" i="1" s="1"/>
  <c r="Y13" i="1" s="1"/>
  <c r="Z13" i="1" s="1"/>
  <c r="H13" i="1"/>
  <c r="L13" i="1" s="1"/>
  <c r="S13" i="1" s="1"/>
  <c r="T13" i="1" s="1"/>
  <c r="W13" i="1" s="1"/>
  <c r="X13" i="1" s="1"/>
  <c r="G13" i="1"/>
  <c r="AH12" i="1"/>
  <c r="AG12" i="1"/>
  <c r="AF12" i="1"/>
  <c r="AE12" i="1"/>
  <c r="U12" i="1"/>
  <c r="V12" i="1" s="1"/>
  <c r="Y12" i="1" s="1"/>
  <c r="Z12" i="1" s="1"/>
  <c r="R12" i="1"/>
  <c r="M12" i="1"/>
  <c r="L12" i="1"/>
  <c r="S12" i="1" s="1"/>
  <c r="T12" i="1" s="1"/>
  <c r="W12" i="1" s="1"/>
  <c r="X12" i="1" s="1"/>
  <c r="G12" i="1"/>
  <c r="AH11" i="1"/>
  <c r="AG11" i="1"/>
  <c r="AF11" i="1"/>
  <c r="AE11" i="1"/>
  <c r="U11" i="1"/>
  <c r="V11" i="1" s="1"/>
  <c r="Y11" i="1" s="1"/>
  <c r="Z11" i="1" s="1"/>
  <c r="R11" i="1"/>
  <c r="M11" i="1"/>
  <c r="L11" i="1"/>
  <c r="S11" i="1" s="1"/>
  <c r="T11" i="1" s="1"/>
  <c r="W11" i="1" s="1"/>
  <c r="X11" i="1" s="1"/>
  <c r="G11" i="1"/>
  <c r="AH10" i="1"/>
  <c r="AG10" i="1"/>
  <c r="AF10" i="1"/>
  <c r="U10" i="1"/>
  <c r="V10" i="1" s="1"/>
  <c r="Y10" i="1" s="1"/>
  <c r="Z10" i="1" s="1"/>
  <c r="R10" i="1"/>
  <c r="M10" i="1"/>
  <c r="H10" i="1"/>
  <c r="AE10" i="1" s="1"/>
  <c r="G10" i="1"/>
  <c r="AH9" i="1"/>
  <c r="AG9" i="1"/>
  <c r="AF9" i="1"/>
  <c r="AE9" i="1"/>
  <c r="U9" i="1"/>
  <c r="V9" i="1" s="1"/>
  <c r="Y9" i="1" s="1"/>
  <c r="Z9" i="1" s="1"/>
  <c r="R9" i="1"/>
  <c r="M9" i="1"/>
  <c r="L9" i="1"/>
  <c r="S9" i="1" s="1"/>
  <c r="T9" i="1" s="1"/>
  <c r="W9" i="1" s="1"/>
  <c r="X9" i="1" s="1"/>
  <c r="G9" i="1"/>
  <c r="L10" i="1" l="1"/>
  <c r="S10" i="1" s="1"/>
  <c r="T10" i="1" s="1"/>
  <c r="W10" i="1" s="1"/>
  <c r="X10" i="1" s="1"/>
</calcChain>
</file>

<file path=xl/sharedStrings.xml><?xml version="1.0" encoding="utf-8"?>
<sst xmlns="http://schemas.openxmlformats.org/spreadsheetml/2006/main" count="106" uniqueCount="87">
  <si>
    <t xml:space="preserve">Оценка влияния АО "Оборонэнерго" на величину тарифа на электроэнергию для конечного потребителя в Пензенской области
</t>
  </si>
  <si>
    <t>15 110 469,30</t>
  </si>
  <si>
    <t>Филиал</t>
  </si>
  <si>
    <t>Субъект РФ</t>
  </si>
  <si>
    <t>Период регулирования</t>
  </si>
  <si>
    <t>Сравнение утвержденной стоимости обслуживания оборудования</t>
  </si>
  <si>
    <t xml:space="preserve"> Утвержденное НВВ без учета потерь </t>
  </si>
  <si>
    <t xml:space="preserve">Утвержденное НВВ без учета потерь </t>
  </si>
  <si>
    <r>
      <t xml:space="preserve">Предельный уровень нерегулируемой цены на электрическую энергию по первой ценовой категории </t>
    </r>
    <r>
      <rPr>
        <b/>
        <sz val="14"/>
        <color rgb="FFFF0000"/>
        <rFont val="Times New Roman"/>
        <family val="1"/>
        <charset val="204"/>
      </rPr>
      <t>по уровню напряжения НН и менее 670 кВт для  группы "Прочие потребители"за август.</t>
    </r>
  </si>
  <si>
    <t xml:space="preserve"> Утвержденный на 2025год объем электросетевого хозяйства. уе</t>
  </si>
  <si>
    <t xml:space="preserve"> Утвержденная стоимость обслуживания на 2025год  электросетевого хозяйства. Тыс.руб/уе</t>
  </si>
  <si>
    <t xml:space="preserve"> Котловое НВВ года тыс.руб.</t>
  </si>
  <si>
    <t xml:space="preserve">Наименование Приказа об установлении котловых тарифов  </t>
  </si>
  <si>
    <t xml:space="preserve"> Котловое НВВ тыс.руб. </t>
  </si>
  <si>
    <t>Изменение котлового НВВ 2025 года по сравнению с 2024 годом %</t>
  </si>
  <si>
    <t xml:space="preserve">  НВВ АО "Оборонэнерго" тыс.руб. </t>
  </si>
  <si>
    <t xml:space="preserve">  НВВ Группы компаний ПАО "Россети"/  Группы компаний ПАО "РусГидро"тыс.руб. </t>
  </si>
  <si>
    <t xml:space="preserve">Доля НВВ АО "Оборонэнерго" в составе котлового НВВ % </t>
  </si>
  <si>
    <t xml:space="preserve">Доля НВВ Группы компаний ПАО "Россети"/  Группы компаний ПАО "РусГидро" в составе котлового НВВ % </t>
  </si>
  <si>
    <t xml:space="preserve">  Наименование компаний Группы компаний ПАО "Россети"/  Группы компаний ПАО "РусГидро"тыс.руб. </t>
  </si>
  <si>
    <t>Наименование Приказа об установлении котловых тарифов на 2025 год</t>
  </si>
  <si>
    <t>Всего в том числе  руб/кВт/ч</t>
  </si>
  <si>
    <r>
      <t xml:space="preserve"> Региональный котловой одноставочный тариф в составе цены на электрическую энергию </t>
    </r>
    <r>
      <rPr>
        <b/>
        <sz val="14"/>
        <color rgb="FFFF0000"/>
        <rFont val="Times New Roman"/>
        <family val="1"/>
        <charset val="204"/>
      </rPr>
      <t>для прочих потребителей по уровню напряжения НН за август (согласно решений об установлении котловых тарифов на 2025год)</t>
    </r>
  </si>
  <si>
    <r>
      <t xml:space="preserve">Доля НВВ без учета потерь АО "Оборонэнерго"в составе </t>
    </r>
    <r>
      <rPr>
        <b/>
        <sz val="14"/>
        <color rgb="FFFF0000"/>
        <rFont val="Times New Roman"/>
        <family val="1"/>
        <charset val="204"/>
      </rPr>
      <t>регионального предельного уровня нерегулируемой цены</t>
    </r>
  </si>
  <si>
    <r>
      <t xml:space="preserve">Доля НВВ без учета потерь Группы компаний ПАО "Россети"/  Группы компаний ПАО "РусГидро" в составе </t>
    </r>
    <r>
      <rPr>
        <b/>
        <sz val="14"/>
        <color rgb="FFFF0000"/>
        <rFont val="Times New Roman"/>
        <family val="1"/>
        <charset val="204"/>
      </rPr>
      <t>регионального предельного уровня нерегулируемой цены</t>
    </r>
  </si>
  <si>
    <t>Гарантирующий поставщик</t>
  </si>
  <si>
    <t>АО "Оборонэнерго"</t>
  </si>
  <si>
    <t>Группы компаний ПАО "Россети"/  Группы компаний ПАО "РусГидро"</t>
  </si>
  <si>
    <t>Всего</t>
  </si>
  <si>
    <t>в том числе</t>
  </si>
  <si>
    <t>Сумма руб/кВт/ч</t>
  </si>
  <si>
    <t>%</t>
  </si>
  <si>
    <t>Доля НВВ без учета потерь АО "Оборонэнерго"в составе котлового одноставочного тарифа</t>
  </si>
  <si>
    <t>Доля НВВ без учета потерь Группы компаний ПАО "Россети"/  Группы компаний ПАО "РусГидро" в составе котлового одноставочного тарифа</t>
  </si>
  <si>
    <t>Ссылка на источник информации</t>
  </si>
  <si>
    <t>Подконтрольные расходы</t>
  </si>
  <si>
    <r>
      <t xml:space="preserve">Сумма руб/кВт/ч
</t>
    </r>
    <r>
      <rPr>
        <b/>
        <sz val="14"/>
        <color rgb="FFFF0000"/>
        <rFont val="Times New Roman"/>
        <family val="1"/>
        <charset val="204"/>
      </rPr>
      <t>13*15*17</t>
    </r>
  </si>
  <si>
    <r>
      <t xml:space="preserve">%
</t>
    </r>
    <r>
      <rPr>
        <b/>
        <sz val="14"/>
        <color rgb="FFFF0000"/>
        <rFont val="Times New Roman"/>
        <family val="1"/>
        <charset val="204"/>
      </rPr>
      <t>20/13</t>
    </r>
  </si>
  <si>
    <r>
      <t xml:space="preserve">Сумма руб/кВт/ч
</t>
    </r>
    <r>
      <rPr>
        <b/>
        <sz val="14"/>
        <color rgb="FFFF0000"/>
        <rFont val="Times New Roman"/>
        <family val="1"/>
        <charset val="204"/>
      </rPr>
      <t>13*15*19</t>
    </r>
  </si>
  <si>
    <r>
      <t xml:space="preserve">%
</t>
    </r>
    <r>
      <rPr>
        <b/>
        <sz val="14"/>
        <color rgb="FFFF0000"/>
        <rFont val="Times New Roman"/>
        <family val="1"/>
        <charset val="204"/>
      </rPr>
      <t>22/13</t>
    </r>
  </si>
  <si>
    <t>Наименование</t>
  </si>
  <si>
    <t>Ссылка на сайт</t>
  </si>
  <si>
    <t>филиал "Уральский"</t>
  </si>
  <si>
    <t>Оренбургская область</t>
  </si>
  <si>
    <t>2020-2024</t>
  </si>
  <si>
    <t>Приказ Департамента Оренбургской области по ценам и регулированию тарифов №253-э/э от 28.11.2022г.</t>
  </si>
  <si>
    <t>ПАО "Россети Волга" - "Оренбургэнерго"</t>
  </si>
  <si>
    <t>Приказ Департамента Оренбургской области по ценам и регулированию тарифов №25-э/э от 22.04.2024г.</t>
  </si>
  <si>
    <t>АО «ЭнергосбыТ Плюс»</t>
  </si>
  <si>
    <t>https://oren.esplus.ru/company/raskrytiya-informacii/otchyetnost-subekta-rynka-elektricheskoy-energii-omoshchnosti/predelnye-urovni-nereguliruemykh-tsen-na-elektricheskuyu-energiyu-moshchnost-differentsirovannye-po-tsenovym-okategoriyam/?YEARID=10234</t>
  </si>
  <si>
    <t>https://www.rossetivolga.ru/i/files/2024/4/27/orenburgenergo_2025.pdf</t>
  </si>
  <si>
    <t>Пензенская область</t>
  </si>
  <si>
    <t>2025-2029</t>
  </si>
  <si>
    <t>Приказ Министерства жилищно-коммунального хозяйства и гражданской защиты населения Пензенской области №26-114/ОД от 07.12.2023г</t>
  </si>
  <si>
    <t>Филиал ПАО "Россети Волга"-"Пензаэнерго"</t>
  </si>
  <si>
    <t>Приказ Министерства жилищно-коммунального хозяйства и гражданской защиты населения Пензенской области № 26-88/ОД от 29.11.2024</t>
  </si>
  <si>
    <t>ООО «ТНС энерго Пенза»</t>
  </si>
  <si>
    <t>https://cdn.tns-e.ru/iblock/91a/91a65b992c9fbbafd09c509ccaada27c/1ck_2025_08_.pdf</t>
  </si>
  <si>
    <t>https://www.rossetivolga.ru/i/files/2025/5/5/filial_penzaenergo.pdf</t>
  </si>
  <si>
    <t>Тюменская область +Ханты-Мансийский автономный округ-Юрга</t>
  </si>
  <si>
    <t>Распоряжение Региональной энергетической комиссии Тюменской области, Ханты-Мансийского автономного округа-Югры, Ямало-Ненецкого автономного округа  №47 от 30.11.2023 года</t>
  </si>
  <si>
    <t>Акционерное общество "Россети Тюмень"</t>
  </si>
  <si>
    <t>Распоряжение Региональной энергетической комиссии Тюменской области, Ханты-Мансийского автономного округа-Югры, Ямало-Ненецкого автономного округа  №31 от 06.12.2024 года</t>
  </si>
  <si>
    <t>АО «Газпром энергосбыт Тюмень» </t>
  </si>
  <si>
    <t>https://gesbt.ru/upload/iblock/0a9/jrm8lqvsw8y7js6itejw9i1rvzunj84g/%D0%BC%D0%B5%D0%BD%D0%B5%D0%B5%20670%20%D0%BA%D0%92%D1%82%202025.08_%D0%B7%D0%BD.pdf</t>
  </si>
  <si>
    <t>https://rosseti-ural.ru/disclosure/monopoly/project/</t>
  </si>
  <si>
    <t>Удмуртская Республика</t>
  </si>
  <si>
    <t>Приказ Министерства строительства, жилищно-коммунального хозяйства и энергетики Удмуртской Республики №28/11 от 28.11.2022г</t>
  </si>
  <si>
    <t>ПАО "Россети Центр и Приволжье" филиал "Удмуртэнерго"</t>
  </si>
  <si>
    <t>Приказ Министерства строительства, жилищно-коммунального хозяйства и энергетики Удмуртской Республики №33/3 от 29.12.2023г</t>
  </si>
  <si>
    <t>https://udm.esplus.ru/company/raskrytiya-informacii/otchyetnost-subekta-rynka-elektricheskoy-uenergii-moshchnosti/predelnye-urovni-nereguliruemykh-tsen-na-elektricheskuyu-energiyu-moshchnost-differentsirovannye-po-tsenovym-kategoriyam/?YEARID=10234</t>
  </si>
  <si>
    <t>https://mrsk-cp.ru/upload/iblock/dee/deebacbe6b4016d6dce17fe27d8befad.pdf</t>
  </si>
  <si>
    <t>Ульяновская область</t>
  </si>
  <si>
    <t>2020-2024/        2025-2029</t>
  </si>
  <si>
    <t>Приказ Агентства по регулированию цен и тарифов Ульяновской области №315-П от 20.12.2023г./Приказ Агентства по регулированию цен и тарифов Ульяновской области от 22.05.2024  № 39-П</t>
  </si>
  <si>
    <t>ПАО "Россети Волга" - "Ульяновские распределительные сети"</t>
  </si>
  <si>
    <t>Приказ Агентства по регулированию цен и тарифов Ульяновской области от 29.11.2024  №108-П</t>
  </si>
  <si>
    <t>АО «Ульяновскэнерго»</t>
  </si>
  <si>
    <t>https://ulenergo.ru/business/tariff-price/2</t>
  </si>
  <si>
    <t>https://www.rossetivolga.ru/i/files/2024/5/3/_1.pdf</t>
  </si>
  <si>
    <t>Челябинская область</t>
  </si>
  <si>
    <t>2021-2025</t>
  </si>
  <si>
    <t>Постановление Министерства тарифного регулирования и энергетики Челябинской области №107/2 от 30.11.2023г, Постановление Министерства тарифного регулирования и энергетики Челябинской области №118/1 от 21.12.2023г</t>
  </si>
  <si>
    <t>филиал ПАО №Россети Урал"-Челябэнерго"</t>
  </si>
  <si>
    <t>Постановление МТРиЭ Челябинской области от 06.12.2024 № 93/2</t>
  </si>
  <si>
    <t>ООО «Уралэнергосбыт»</t>
  </si>
  <si>
    <t>https://uralsbyt.ru/ul/kompany/raskrytie-informatsii/#tab-2025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</si>
</sst>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%"/>
    <numFmt numFmtId="165" formatCode="#,##0.000"/>
    <numFmt numFmtId="166" formatCode="0.0%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8" fillId="0" borderId="0"/>
    <xf numFmtId="0" fontId="1" fillId="0" borderId="0"/>
    <xf numFmtId="0" fontId="12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4" borderId="2" xfId="3" applyFont="1" applyFill="1" applyBorder="1" applyAlignment="1">
      <alignment horizontal="center" vertical="center" wrapText="1"/>
    </xf>
    <xf numFmtId="49" fontId="10" fillId="4" borderId="2" xfId="3" applyNumberFormat="1" applyFont="1" applyFill="1" applyBorder="1" applyAlignment="1">
      <alignment horizontal="center" vertical="center" wrapText="1"/>
    </xf>
    <xf numFmtId="4" fontId="10" fillId="4" borderId="2" xfId="3" applyNumberFormat="1" applyFont="1" applyFill="1" applyBorder="1" applyAlignment="1">
      <alignment horizontal="center" vertical="center" wrapText="1"/>
    </xf>
    <xf numFmtId="4" fontId="10" fillId="5" borderId="2" xfId="3" applyNumberFormat="1" applyFont="1" applyFill="1" applyBorder="1" applyAlignment="1">
      <alignment horizontal="center" vertical="center" wrapText="1"/>
    </xf>
    <xf numFmtId="10" fontId="10" fillId="5" borderId="2" xfId="3" applyNumberFormat="1" applyFont="1" applyFill="1" applyBorder="1" applyAlignment="1">
      <alignment horizontal="center" vertical="center" wrapText="1"/>
    </xf>
    <xf numFmtId="10" fontId="11" fillId="5" borderId="2" xfId="3" applyNumberFormat="1" applyFont="1" applyFill="1" applyBorder="1" applyAlignment="1">
      <alignment horizontal="center" vertical="center" wrapText="1"/>
    </xf>
    <xf numFmtId="164" fontId="10" fillId="5" borderId="2" xfId="3" applyNumberFormat="1" applyFont="1" applyFill="1" applyBorder="1" applyAlignment="1">
      <alignment horizontal="center" vertical="center" wrapText="1"/>
    </xf>
    <xf numFmtId="165" fontId="10" fillId="5" borderId="2" xfId="3" applyNumberFormat="1" applyFont="1" applyFill="1" applyBorder="1" applyAlignment="1">
      <alignment horizontal="center" vertical="center" wrapText="1"/>
    </xf>
    <xf numFmtId="9" fontId="10" fillId="5" borderId="2" xfId="3" applyNumberFormat="1" applyFont="1" applyFill="1" applyBorder="1" applyAlignment="1">
      <alignment horizontal="center" vertical="center" wrapText="1"/>
    </xf>
    <xf numFmtId="9" fontId="10" fillId="5" borderId="2" xfId="3" applyNumberFormat="1" applyFont="1" applyFill="1" applyBorder="1" applyAlignment="1">
      <alignment horizontal="center" vertical="center"/>
    </xf>
    <xf numFmtId="166" fontId="12" fillId="0" borderId="2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66" fontId="12" fillId="0" borderId="2" xfId="4" applyNumberFormat="1" applyFill="1" applyBorder="1" applyAlignment="1">
      <alignment horizontal="center" vertical="center" wrapText="1"/>
    </xf>
    <xf numFmtId="0" fontId="4" fillId="4" borderId="2" xfId="3" applyFont="1" applyFill="1" applyBorder="1" applyAlignment="1">
      <alignment horizontal="center" vertical="center" wrapText="1"/>
    </xf>
    <xf numFmtId="9" fontId="12" fillId="5" borderId="2" xfId="4" applyNumberFormat="1" applyFill="1" applyBorder="1" applyAlignment="1">
      <alignment horizontal="center" vertical="center" wrapText="1"/>
    </xf>
    <xf numFmtId="4" fontId="11" fillId="5" borderId="2" xfId="3" applyNumberFormat="1" applyFont="1" applyFill="1" applyBorder="1" applyAlignment="1">
      <alignment horizontal="center" vertical="center" wrapText="1"/>
    </xf>
    <xf numFmtId="9" fontId="12" fillId="5" borderId="2" xfId="4" applyNumberFormat="1" applyFill="1" applyBorder="1" applyAlignment="1">
      <alignment horizontal="center" vertical="center"/>
    </xf>
    <xf numFmtId="4" fontId="12" fillId="5" borderId="2" xfId="4" applyNumberFormat="1" applyFill="1" applyBorder="1" applyAlignment="1">
      <alignment horizontal="center" vertical="center" wrapText="1"/>
    </xf>
    <xf numFmtId="165" fontId="10" fillId="6" borderId="2" xfId="3" applyNumberFormat="1" applyFont="1" applyFill="1" applyBorder="1" applyAlignment="1">
      <alignment horizontal="center" vertical="center" wrapText="1"/>
    </xf>
    <xf numFmtId="3" fontId="13" fillId="7" borderId="2" xfId="1" applyNumberFormat="1" applyFont="1" applyFill="1" applyBorder="1" applyAlignment="1">
      <alignment horizontal="center" vertical="center"/>
    </xf>
    <xf numFmtId="3" fontId="3" fillId="0" borderId="0" xfId="0" applyNumberFormat="1" applyFont="1"/>
    <xf numFmtId="4" fontId="14" fillId="0" borderId="0" xfId="0" applyNumberFormat="1" applyFont="1"/>
    <xf numFmtId="4" fontId="3" fillId="0" borderId="0" xfId="0" applyNumberFormat="1" applyFont="1"/>
    <xf numFmtId="10" fontId="3" fillId="0" borderId="0" xfId="0" applyNumberFormat="1" applyFont="1"/>
    <xf numFmtId="164" fontId="3" fillId="0" borderId="0" xfId="0" applyNumberFormat="1" applyFont="1"/>
    <xf numFmtId="0" fontId="15" fillId="0" borderId="0" xfId="0" applyFont="1"/>
    <xf numFmtId="0" fontId="16" fillId="0" borderId="0" xfId="0" applyFont="1"/>
  </cellXfs>
  <cellStyles count="5">
    <cellStyle name="Гиперссылка" xfId="4" builtinId="8"/>
    <cellStyle name="Обычный" xfId="0" builtinId="0"/>
    <cellStyle name="Обычный 2" xfId="2"/>
    <cellStyle name="Обычный 3" xfId="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osseti-ural.ru/disclosure/monopoly/project/" TargetMode="External"/><Relationship Id="rId2" Type="http://schemas.openxmlformats.org/officeDocument/2006/relationships/hyperlink" Target="https://ulenergo.ru/business/tariff-price/2" TargetMode="External"/><Relationship Id="rId1" Type="http://schemas.openxmlformats.org/officeDocument/2006/relationships/hyperlink" Target="https://www.rossetivolga.ru/i/files/2024/5/3/_1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gesbt.ru/upload/iblock/0a9/jrm8lqvsw8y7js6itejw9i1rvzunj84g/%D0%BC%D0%B5%D0%BD%D0%B5%D0%B5%20670%20%D0%BA%D0%92%D1%82%202025.08_%D0%B7%D0%B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7"/>
  <sheetViews>
    <sheetView tabSelected="1" view="pageBreakPreview" zoomScale="75" zoomScaleNormal="75" zoomScaleSheetLayoutView="75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X17" sqref="X17:X23"/>
    </sheetView>
  </sheetViews>
  <sheetFormatPr defaultRowHeight="15" x14ac:dyDescent="0.25"/>
  <cols>
    <col min="1" max="1" width="24.28515625" style="2" customWidth="1"/>
    <col min="2" max="2" width="31.42578125" style="2" customWidth="1"/>
    <col min="3" max="3" width="17.7109375" style="2" customWidth="1"/>
    <col min="4" max="4" width="29.5703125" style="2" customWidth="1"/>
    <col min="5" max="5" width="69.85546875" style="2" customWidth="1"/>
    <col min="6" max="7" width="33.7109375" style="2" customWidth="1"/>
    <col min="8" max="8" width="21.5703125" style="2" customWidth="1"/>
    <col min="9" max="9" width="27" style="2" customWidth="1"/>
    <col min="10" max="11" width="21.5703125" style="2" customWidth="1"/>
    <col min="12" max="13" width="19.5703125" style="2" customWidth="1"/>
    <col min="14" max="14" width="38.7109375" style="2" customWidth="1"/>
    <col min="15" max="15" width="56.85546875" style="2" customWidth="1"/>
    <col min="16" max="16" width="22" style="2" customWidth="1"/>
    <col min="17" max="17" width="24.42578125" style="2" customWidth="1"/>
    <col min="18" max="26" width="18" style="2" customWidth="1"/>
    <col min="27" max="27" width="32.5703125" style="2" customWidth="1"/>
    <col min="28" max="28" width="32.7109375" style="2" customWidth="1"/>
    <col min="29" max="34" width="18" style="2" customWidth="1"/>
    <col min="35" max="35" width="36.85546875" style="2" customWidth="1"/>
    <col min="36" max="37" width="9.140625" style="2"/>
    <col min="38" max="38" width="9.140625" style="2" customWidth="1"/>
    <col min="39" max="16384" width="9.140625" style="2"/>
  </cols>
  <sheetData>
    <row r="1" spans="1:37" ht="42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7" x14ac:dyDescent="0.25">
      <c r="A2" s="3"/>
      <c r="B2" s="3"/>
      <c r="C2" s="4"/>
      <c r="D2" s="4" t="s">
        <v>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7" ht="39.75" customHeight="1" x14ac:dyDescent="0.25">
      <c r="A3" s="5" t="s">
        <v>2</v>
      </c>
      <c r="B3" s="5" t="s">
        <v>3</v>
      </c>
      <c r="C3" s="6" t="s">
        <v>4</v>
      </c>
      <c r="D3" s="6">
        <v>2024</v>
      </c>
      <c r="E3" s="6"/>
      <c r="F3" s="6">
        <v>2025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 t="s">
        <v>5</v>
      </c>
      <c r="AD3" s="6"/>
      <c r="AE3" s="6"/>
      <c r="AF3" s="6"/>
      <c r="AG3" s="6"/>
      <c r="AH3" s="6"/>
      <c r="AI3" s="6"/>
    </row>
    <row r="4" spans="1:37" ht="45" customHeight="1" x14ac:dyDescent="0.25">
      <c r="A4" s="5"/>
      <c r="B4" s="5"/>
      <c r="C4" s="6"/>
      <c r="D4" s="6" t="s">
        <v>6</v>
      </c>
      <c r="E4" s="6"/>
      <c r="F4" s="7" t="s">
        <v>7</v>
      </c>
      <c r="G4" s="7"/>
      <c r="H4" s="7"/>
      <c r="I4" s="7"/>
      <c r="J4" s="7"/>
      <c r="K4" s="7"/>
      <c r="L4" s="7"/>
      <c r="M4" s="7"/>
      <c r="N4" s="7"/>
      <c r="O4" s="7"/>
      <c r="P4" s="7" t="s">
        <v>8</v>
      </c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6" t="s">
        <v>9</v>
      </c>
      <c r="AD4" s="6"/>
      <c r="AE4" s="6" t="s">
        <v>10</v>
      </c>
      <c r="AF4" s="6"/>
      <c r="AG4" s="6"/>
      <c r="AH4" s="6"/>
      <c r="AI4" s="8"/>
    </row>
    <row r="5" spans="1:37" ht="72" customHeight="1" x14ac:dyDescent="0.25">
      <c r="A5" s="5"/>
      <c r="B5" s="5"/>
      <c r="C5" s="6"/>
      <c r="D5" s="9" t="s">
        <v>11</v>
      </c>
      <c r="E5" s="9" t="s">
        <v>12</v>
      </c>
      <c r="F5" s="6" t="s">
        <v>13</v>
      </c>
      <c r="G5" s="9" t="s">
        <v>14</v>
      </c>
      <c r="H5" s="6" t="s">
        <v>15</v>
      </c>
      <c r="I5" s="6"/>
      <c r="J5" s="6" t="s">
        <v>16</v>
      </c>
      <c r="K5" s="6"/>
      <c r="L5" s="6" t="s">
        <v>17</v>
      </c>
      <c r="M5" s="6" t="s">
        <v>18</v>
      </c>
      <c r="N5" s="6" t="s">
        <v>19</v>
      </c>
      <c r="O5" s="6" t="s">
        <v>20</v>
      </c>
      <c r="P5" s="5" t="s">
        <v>21</v>
      </c>
      <c r="Q5" s="6" t="s">
        <v>22</v>
      </c>
      <c r="R5" s="6"/>
      <c r="S5" s="6"/>
      <c r="T5" s="6"/>
      <c r="U5" s="6"/>
      <c r="V5" s="6"/>
      <c r="W5" s="6" t="s">
        <v>23</v>
      </c>
      <c r="X5" s="6"/>
      <c r="Y5" s="6" t="s">
        <v>24</v>
      </c>
      <c r="Z5" s="6"/>
      <c r="AA5" s="6" t="s">
        <v>25</v>
      </c>
      <c r="AB5" s="6"/>
      <c r="AC5" s="6"/>
      <c r="AD5" s="6"/>
      <c r="AE5" s="6" t="s">
        <v>26</v>
      </c>
      <c r="AF5" s="6"/>
      <c r="AG5" s="6" t="s">
        <v>27</v>
      </c>
      <c r="AH5" s="6"/>
      <c r="AI5" s="8"/>
    </row>
    <row r="6" spans="1:37" ht="90.75" customHeight="1" x14ac:dyDescent="0.25">
      <c r="A6" s="5"/>
      <c r="B6" s="5"/>
      <c r="C6" s="6"/>
      <c r="D6" s="10"/>
      <c r="E6" s="10"/>
      <c r="F6" s="6"/>
      <c r="G6" s="10"/>
      <c r="H6" s="6" t="s">
        <v>28</v>
      </c>
      <c r="I6" s="11" t="s">
        <v>29</v>
      </c>
      <c r="J6" s="6" t="s">
        <v>28</v>
      </c>
      <c r="K6" s="11" t="s">
        <v>29</v>
      </c>
      <c r="L6" s="6"/>
      <c r="M6" s="6"/>
      <c r="N6" s="6"/>
      <c r="O6" s="6"/>
      <c r="P6" s="5"/>
      <c r="Q6" s="6" t="s">
        <v>30</v>
      </c>
      <c r="R6" s="6" t="s">
        <v>31</v>
      </c>
      <c r="S6" s="6" t="s">
        <v>32</v>
      </c>
      <c r="T6" s="6"/>
      <c r="U6" s="6" t="s">
        <v>33</v>
      </c>
      <c r="V6" s="6"/>
      <c r="W6" s="6"/>
      <c r="X6" s="6"/>
      <c r="Y6" s="6"/>
      <c r="Z6" s="6"/>
      <c r="AA6" s="6"/>
      <c r="AB6" s="6"/>
      <c r="AC6" s="6"/>
      <c r="AD6" s="6"/>
      <c r="AE6" s="6" t="s">
        <v>28</v>
      </c>
      <c r="AF6" s="11" t="s">
        <v>29</v>
      </c>
      <c r="AG6" s="6" t="s">
        <v>28</v>
      </c>
      <c r="AH6" s="11" t="s">
        <v>29</v>
      </c>
      <c r="AI6" s="6" t="s">
        <v>34</v>
      </c>
    </row>
    <row r="7" spans="1:37" ht="114" customHeight="1" x14ac:dyDescent="0.25">
      <c r="A7" s="5"/>
      <c r="B7" s="5"/>
      <c r="C7" s="6"/>
      <c r="D7" s="12"/>
      <c r="E7" s="12"/>
      <c r="F7" s="6"/>
      <c r="G7" s="12"/>
      <c r="H7" s="6"/>
      <c r="I7" s="11" t="s">
        <v>35</v>
      </c>
      <c r="J7" s="6"/>
      <c r="K7" s="11" t="s">
        <v>35</v>
      </c>
      <c r="L7" s="6"/>
      <c r="M7" s="6"/>
      <c r="N7" s="6"/>
      <c r="O7" s="6"/>
      <c r="P7" s="5"/>
      <c r="Q7" s="6"/>
      <c r="R7" s="6"/>
      <c r="S7" s="11" t="s">
        <v>30</v>
      </c>
      <c r="T7" s="11" t="s">
        <v>31</v>
      </c>
      <c r="U7" s="11" t="s">
        <v>30</v>
      </c>
      <c r="V7" s="11" t="s">
        <v>31</v>
      </c>
      <c r="W7" s="11" t="s">
        <v>36</v>
      </c>
      <c r="X7" s="11" t="s">
        <v>37</v>
      </c>
      <c r="Y7" s="11" t="s">
        <v>38</v>
      </c>
      <c r="Z7" s="11" t="s">
        <v>39</v>
      </c>
      <c r="AA7" s="13" t="s">
        <v>40</v>
      </c>
      <c r="AB7" s="13" t="s">
        <v>41</v>
      </c>
      <c r="AC7" s="11" t="s">
        <v>26</v>
      </c>
      <c r="AD7" s="11" t="s">
        <v>27</v>
      </c>
      <c r="AE7" s="6"/>
      <c r="AF7" s="11" t="s">
        <v>35</v>
      </c>
      <c r="AG7" s="6"/>
      <c r="AH7" s="11" t="s">
        <v>35</v>
      </c>
      <c r="AI7" s="6"/>
    </row>
    <row r="8" spans="1:37" ht="23.25" customHeight="1" x14ac:dyDescent="0.25">
      <c r="A8" s="14">
        <v>1</v>
      </c>
      <c r="B8" s="14">
        <v>2</v>
      </c>
      <c r="C8" s="14">
        <v>3</v>
      </c>
      <c r="D8" s="14"/>
      <c r="E8" s="14"/>
      <c r="F8" s="14">
        <v>4</v>
      </c>
      <c r="G8" s="14"/>
      <c r="H8" s="14">
        <v>5</v>
      </c>
      <c r="I8" s="14">
        <v>6</v>
      </c>
      <c r="J8" s="14">
        <v>7</v>
      </c>
      <c r="K8" s="14">
        <v>8</v>
      </c>
      <c r="L8" s="14">
        <v>9</v>
      </c>
      <c r="M8" s="14">
        <v>10</v>
      </c>
      <c r="N8" s="14">
        <v>11</v>
      </c>
      <c r="O8" s="14">
        <v>12</v>
      </c>
      <c r="P8" s="14">
        <v>13</v>
      </c>
      <c r="Q8" s="14">
        <v>14</v>
      </c>
      <c r="R8" s="14">
        <v>15</v>
      </c>
      <c r="S8" s="14">
        <v>16</v>
      </c>
      <c r="T8" s="14">
        <v>17</v>
      </c>
      <c r="U8" s="14">
        <v>18</v>
      </c>
      <c r="V8" s="14">
        <v>19</v>
      </c>
      <c r="W8" s="14">
        <v>20</v>
      </c>
      <c r="X8" s="14">
        <v>21</v>
      </c>
      <c r="Y8" s="14">
        <v>22</v>
      </c>
      <c r="Z8" s="14">
        <v>23</v>
      </c>
      <c r="AA8" s="14">
        <v>24</v>
      </c>
      <c r="AB8" s="14">
        <v>25</v>
      </c>
      <c r="AC8" s="14">
        <v>26</v>
      </c>
      <c r="AD8" s="14">
        <v>27</v>
      </c>
      <c r="AE8" s="14">
        <v>28</v>
      </c>
      <c r="AF8" s="14">
        <v>29</v>
      </c>
      <c r="AG8" s="14">
        <v>30</v>
      </c>
      <c r="AH8" s="14">
        <v>31</v>
      </c>
      <c r="AI8" s="14">
        <v>32</v>
      </c>
    </row>
    <row r="9" spans="1:37" ht="37.5" hidden="1" x14ac:dyDescent="0.25">
      <c r="A9" s="15" t="s">
        <v>42</v>
      </c>
      <c r="B9" s="16" t="s">
        <v>43</v>
      </c>
      <c r="C9" s="17" t="s">
        <v>44</v>
      </c>
      <c r="D9" s="18">
        <v>13456255.880000001</v>
      </c>
      <c r="E9" s="17" t="s">
        <v>45</v>
      </c>
      <c r="F9" s="19">
        <v>13824510.93</v>
      </c>
      <c r="G9" s="20">
        <f t="shared" ref="G9:G14" si="0">+F9/D9-1</f>
        <v>2.7366828728883963E-2</v>
      </c>
      <c r="H9" s="19">
        <v>129451.55999999998</v>
      </c>
      <c r="I9" s="19">
        <v>115975.22</v>
      </c>
      <c r="J9" s="19">
        <v>9558388.3599999994</v>
      </c>
      <c r="K9" s="19">
        <v>4771857</v>
      </c>
      <c r="L9" s="20">
        <f t="shared" ref="L9:L14" si="1">+H9/F9</f>
        <v>9.3639160658539108E-3</v>
      </c>
      <c r="M9" s="20">
        <f t="shared" ref="M9:M13" si="2">+J9/F9</f>
        <v>0.69140878895453262</v>
      </c>
      <c r="N9" s="20" t="s">
        <v>46</v>
      </c>
      <c r="O9" s="21" t="s">
        <v>47</v>
      </c>
      <c r="P9" s="19">
        <v>7.5595999999999997</v>
      </c>
      <c r="Q9" s="19">
        <v>4.3289099999999996</v>
      </c>
      <c r="R9" s="22">
        <f t="shared" ref="R9:R14" si="3">+Q9/P9</f>
        <v>0.57263744113445159</v>
      </c>
      <c r="S9" s="19">
        <f t="shared" ref="S9:S14" si="4">+L9*Q9</f>
        <v>4.0535549896635652E-2</v>
      </c>
      <c r="T9" s="22">
        <f t="shared" ref="T9:T14" si="5">+S9/Q9</f>
        <v>9.3639160658539108E-3</v>
      </c>
      <c r="U9" s="19">
        <f t="shared" ref="U9:U14" si="6">+M9*Q9</f>
        <v>2.9930464205931657</v>
      </c>
      <c r="V9" s="22">
        <f t="shared" ref="V9:V14" si="7">+U9/Q9</f>
        <v>0.69140878895453262</v>
      </c>
      <c r="W9" s="23">
        <f t="shared" ref="W9:W14" si="8">+T9*P9*R9</f>
        <v>4.0535549896635652E-2</v>
      </c>
      <c r="X9" s="22">
        <f t="shared" ref="X9:X13" si="9">+W9/P9</f>
        <v>5.3621289349483642E-3</v>
      </c>
      <c r="Y9" s="23">
        <f t="shared" ref="Y9:Y14" si="10">+V9*R9*P9</f>
        <v>2.9930464205931657</v>
      </c>
      <c r="Z9" s="22">
        <f t="shared" ref="Z9:Z14" si="11">+Y9/P9</f>
        <v>0.39592655968479362</v>
      </c>
      <c r="AA9" s="24" t="s">
        <v>48</v>
      </c>
      <c r="AB9" s="25" t="s">
        <v>49</v>
      </c>
      <c r="AC9" s="23">
        <v>4593.7299999999996</v>
      </c>
      <c r="AD9" s="23">
        <v>172732</v>
      </c>
      <c r="AE9" s="23">
        <f t="shared" ref="AE9:AE13" si="12">+H9/AC9</f>
        <v>28.180054117242413</v>
      </c>
      <c r="AF9" s="23">
        <f t="shared" ref="AF9:AG14" si="13">+I9/AC9</f>
        <v>25.246416310928158</v>
      </c>
      <c r="AG9" s="23">
        <f t="shared" si="13"/>
        <v>55.336523400412197</v>
      </c>
      <c r="AH9" s="23">
        <f t="shared" ref="AH9:AH14" si="14">+K9/AD9</f>
        <v>27.62578445221499</v>
      </c>
      <c r="AI9" s="26" t="s">
        <v>50</v>
      </c>
      <c r="AJ9" s="27"/>
      <c r="AK9" s="27"/>
    </row>
    <row r="10" spans="1:37" ht="75" x14ac:dyDescent="0.25">
      <c r="A10" s="15"/>
      <c r="B10" s="16" t="s">
        <v>51</v>
      </c>
      <c r="C10" s="17" t="s">
        <v>52</v>
      </c>
      <c r="D10" s="18">
        <v>8233833.0499999998</v>
      </c>
      <c r="E10" s="17" t="s">
        <v>53</v>
      </c>
      <c r="F10" s="19">
        <v>9627930.2300000004</v>
      </c>
      <c r="G10" s="20">
        <f t="shared" si="0"/>
        <v>0.16931326777387112</v>
      </c>
      <c r="H10" s="19">
        <f>38168.772</f>
        <v>38168.771999999997</v>
      </c>
      <c r="I10" s="19">
        <v>27958.325000000001</v>
      </c>
      <c r="J10" s="19">
        <v>8112189.4249999998</v>
      </c>
      <c r="K10" s="19">
        <v>2525664</v>
      </c>
      <c r="L10" s="20">
        <f t="shared" si="1"/>
        <v>3.9643797875755895E-3</v>
      </c>
      <c r="M10" s="20">
        <f t="shared" si="2"/>
        <v>0.84256836424956094</v>
      </c>
      <c r="N10" s="20" t="s">
        <v>54</v>
      </c>
      <c r="O10" s="21" t="s">
        <v>55</v>
      </c>
      <c r="P10" s="19">
        <v>10.37382</v>
      </c>
      <c r="Q10" s="19">
        <v>5.1449999999999996</v>
      </c>
      <c r="R10" s="22">
        <f t="shared" si="3"/>
        <v>0.49596002244110649</v>
      </c>
      <c r="S10" s="19">
        <f t="shared" si="4"/>
        <v>2.0396734007076405E-2</v>
      </c>
      <c r="T10" s="22">
        <f t="shared" si="5"/>
        <v>3.9643797875755895E-3</v>
      </c>
      <c r="U10" s="19">
        <f t="shared" si="6"/>
        <v>4.3350142340639906</v>
      </c>
      <c r="V10" s="22">
        <f t="shared" si="7"/>
        <v>0.84256836424956094</v>
      </c>
      <c r="W10" s="23">
        <f t="shared" si="8"/>
        <v>2.0396734007076405E-2</v>
      </c>
      <c r="X10" s="22">
        <f t="shared" si="9"/>
        <v>1.9661738884110581E-3</v>
      </c>
      <c r="Y10" s="23">
        <f t="shared" si="10"/>
        <v>4.3350142340639906</v>
      </c>
      <c r="Z10" s="22">
        <f t="shared" si="11"/>
        <v>0.41788022484137866</v>
      </c>
      <c r="AA10" s="24" t="s">
        <v>56</v>
      </c>
      <c r="AB10" s="24" t="s">
        <v>57</v>
      </c>
      <c r="AC10" s="23">
        <v>1694.73</v>
      </c>
      <c r="AD10" s="23">
        <v>116953</v>
      </c>
      <c r="AE10" s="23">
        <f t="shared" si="12"/>
        <v>22.522037138659254</v>
      </c>
      <c r="AF10" s="23">
        <f t="shared" si="13"/>
        <v>16.497214895588087</v>
      </c>
      <c r="AG10" s="23">
        <f t="shared" si="13"/>
        <v>69.362816045761974</v>
      </c>
      <c r="AH10" s="23">
        <f t="shared" si="14"/>
        <v>21.595546929108274</v>
      </c>
      <c r="AI10" s="28" t="s">
        <v>58</v>
      </c>
      <c r="AJ10" s="27"/>
      <c r="AK10" s="27"/>
    </row>
    <row r="11" spans="1:37" ht="57" hidden="1" customHeight="1" x14ac:dyDescent="0.25">
      <c r="A11" s="15"/>
      <c r="B11" s="29" t="s">
        <v>59</v>
      </c>
      <c r="C11" s="17" t="s">
        <v>44</v>
      </c>
      <c r="D11" s="18">
        <v>105243196.15000001</v>
      </c>
      <c r="E11" s="17" t="s">
        <v>60</v>
      </c>
      <c r="F11" s="19">
        <v>119324770.98999999</v>
      </c>
      <c r="G11" s="20">
        <f t="shared" si="0"/>
        <v>0.13380033441715256</v>
      </c>
      <c r="H11" s="19">
        <v>29950.35</v>
      </c>
      <c r="I11" s="19">
        <v>27096.34</v>
      </c>
      <c r="J11" s="19">
        <v>76620677.680000007</v>
      </c>
      <c r="K11" s="19">
        <v>21221160</v>
      </c>
      <c r="L11" s="20">
        <f t="shared" si="1"/>
        <v>2.5099859611304E-4</v>
      </c>
      <c r="M11" s="20">
        <f t="shared" si="2"/>
        <v>0.6421187909627013</v>
      </c>
      <c r="N11" s="20" t="s">
        <v>61</v>
      </c>
      <c r="O11" s="21" t="s">
        <v>62</v>
      </c>
      <c r="P11" s="19">
        <v>6.8664899999999998</v>
      </c>
      <c r="Q11" s="19">
        <v>4.6002999999999998</v>
      </c>
      <c r="R11" s="22">
        <f t="shared" si="3"/>
        <v>0.66996383887546618</v>
      </c>
      <c r="S11" s="19">
        <f t="shared" si="4"/>
        <v>1.1546688416988178E-3</v>
      </c>
      <c r="T11" s="22">
        <f t="shared" si="5"/>
        <v>2.5099859611304E-4</v>
      </c>
      <c r="U11" s="19">
        <f t="shared" si="6"/>
        <v>2.9539390740657145</v>
      </c>
      <c r="V11" s="22">
        <f t="shared" si="7"/>
        <v>0.6421187909627013</v>
      </c>
      <c r="W11" s="23">
        <f t="shared" si="8"/>
        <v>1.1546688416988178E-3</v>
      </c>
      <c r="X11" s="22">
        <f t="shared" si="9"/>
        <v>1.6815998300424495E-4</v>
      </c>
      <c r="Y11" s="23">
        <f t="shared" si="10"/>
        <v>2.9539390740657145</v>
      </c>
      <c r="Z11" s="22">
        <f t="shared" si="11"/>
        <v>0.43019637020744439</v>
      </c>
      <c r="AA11" s="24" t="s">
        <v>63</v>
      </c>
      <c r="AB11" s="30" t="s">
        <v>64</v>
      </c>
      <c r="AC11" s="23">
        <v>760.36</v>
      </c>
      <c r="AD11" s="23">
        <v>240270</v>
      </c>
      <c r="AE11" s="23">
        <f>+H11/AC11</f>
        <v>39.389696985638381</v>
      </c>
      <c r="AF11" s="23">
        <f t="shared" si="13"/>
        <v>35.63619864274817</v>
      </c>
      <c r="AG11" s="23">
        <f>+J11/AD11</f>
        <v>318.89406784034628</v>
      </c>
      <c r="AH11" s="23">
        <f t="shared" si="14"/>
        <v>88.32213759520539</v>
      </c>
      <c r="AI11" s="31" t="s">
        <v>65</v>
      </c>
      <c r="AJ11" s="27"/>
      <c r="AK11" s="27"/>
    </row>
    <row r="12" spans="1:37" ht="86.25" hidden="1" customHeight="1" x14ac:dyDescent="0.25">
      <c r="A12" s="15"/>
      <c r="B12" s="29" t="s">
        <v>66</v>
      </c>
      <c r="C12" s="17" t="s">
        <v>44</v>
      </c>
      <c r="D12" s="18">
        <v>11521962.439999999</v>
      </c>
      <c r="E12" s="17" t="s">
        <v>67</v>
      </c>
      <c r="F12" s="19">
        <v>12555698.66</v>
      </c>
      <c r="G12" s="20">
        <f t="shared" si="0"/>
        <v>8.9718763221380504E-2</v>
      </c>
      <c r="H12" s="19">
        <v>24561.548298306385</v>
      </c>
      <c r="I12" s="19">
        <v>15152.6</v>
      </c>
      <c r="J12" s="19">
        <v>8181288.7699999996</v>
      </c>
      <c r="K12" s="19">
        <v>3068373</v>
      </c>
      <c r="L12" s="20">
        <f t="shared" si="1"/>
        <v>1.956207214223345E-3</v>
      </c>
      <c r="M12" s="20">
        <f t="shared" si="2"/>
        <v>0.65159964344031174</v>
      </c>
      <c r="N12" s="20" t="s">
        <v>68</v>
      </c>
      <c r="O12" s="21" t="s">
        <v>69</v>
      </c>
      <c r="P12" s="19">
        <v>7.3597900000000003</v>
      </c>
      <c r="Q12" s="19">
        <v>3.64968</v>
      </c>
      <c r="R12" s="22">
        <f t="shared" si="3"/>
        <v>0.49589458394872676</v>
      </c>
      <c r="S12" s="19">
        <f t="shared" si="4"/>
        <v>7.1395303456066577E-3</v>
      </c>
      <c r="T12" s="22">
        <f t="shared" si="5"/>
        <v>1.956207214223345E-3</v>
      </c>
      <c r="U12" s="19">
        <f t="shared" si="6"/>
        <v>2.3781301866712368</v>
      </c>
      <c r="V12" s="22">
        <f t="shared" si="7"/>
        <v>0.65159964344031174</v>
      </c>
      <c r="W12" s="23">
        <f t="shared" si="8"/>
        <v>7.1395303456066577E-3</v>
      </c>
      <c r="X12" s="22">
        <f t="shared" si="9"/>
        <v>9.7007256261478353E-4</v>
      </c>
      <c r="Y12" s="23">
        <f t="shared" si="10"/>
        <v>2.3781301866712368</v>
      </c>
      <c r="Z12" s="22">
        <f t="shared" si="11"/>
        <v>0.32312473408497211</v>
      </c>
      <c r="AA12" s="24" t="s">
        <v>48</v>
      </c>
      <c r="AB12" s="25" t="s">
        <v>70</v>
      </c>
      <c r="AC12" s="23">
        <v>905.6</v>
      </c>
      <c r="AD12" s="23">
        <v>140048</v>
      </c>
      <c r="AE12" s="23">
        <f t="shared" si="12"/>
        <v>27.121851036115707</v>
      </c>
      <c r="AF12" s="23">
        <f t="shared" si="13"/>
        <v>16.732111307420496</v>
      </c>
      <c r="AG12" s="23">
        <f t="shared" si="13"/>
        <v>58.417747986404656</v>
      </c>
      <c r="AH12" s="23">
        <f t="shared" si="14"/>
        <v>21.909438192619675</v>
      </c>
      <c r="AI12" s="31" t="s">
        <v>71</v>
      </c>
      <c r="AJ12" s="27"/>
      <c r="AK12" s="27"/>
    </row>
    <row r="13" spans="1:37" ht="75" hidden="1" x14ac:dyDescent="0.25">
      <c r="A13" s="15"/>
      <c r="B13" s="29" t="s">
        <v>72</v>
      </c>
      <c r="C13" s="17" t="s">
        <v>73</v>
      </c>
      <c r="D13" s="18">
        <v>7616702.96</v>
      </c>
      <c r="E13" s="17" t="s">
        <v>74</v>
      </c>
      <c r="F13" s="19">
        <v>9107806.7100000009</v>
      </c>
      <c r="G13" s="20">
        <f t="shared" si="0"/>
        <v>0.19576761202723869</v>
      </c>
      <c r="H13" s="19">
        <f>46972.7</f>
        <v>46972.7</v>
      </c>
      <c r="I13" s="19">
        <v>26596.15</v>
      </c>
      <c r="J13" s="19">
        <v>5961151.3700000001</v>
      </c>
      <c r="K13" s="19">
        <v>1859771</v>
      </c>
      <c r="L13" s="20">
        <f t="shared" si="1"/>
        <v>5.1574107241895992E-3</v>
      </c>
      <c r="M13" s="20">
        <f t="shared" si="2"/>
        <v>0.65451008786285492</v>
      </c>
      <c r="N13" s="20" t="s">
        <v>75</v>
      </c>
      <c r="O13" s="21" t="s">
        <v>76</v>
      </c>
      <c r="P13" s="19">
        <v>10.116210000000001</v>
      </c>
      <c r="Q13" s="19">
        <v>5.30999</v>
      </c>
      <c r="R13" s="22">
        <f>+Q13/P13</f>
        <v>0.5248991470125669</v>
      </c>
      <c r="S13" s="19">
        <f t="shared" si="4"/>
        <v>2.7385799371339531E-2</v>
      </c>
      <c r="T13" s="22">
        <f t="shared" si="5"/>
        <v>5.1574107241895992E-3</v>
      </c>
      <c r="U13" s="19">
        <f t="shared" si="6"/>
        <v>3.4754420214508808</v>
      </c>
      <c r="V13" s="22">
        <f t="shared" si="7"/>
        <v>0.65451008786285492</v>
      </c>
      <c r="W13" s="23">
        <f t="shared" si="8"/>
        <v>2.7385799371339527E-2</v>
      </c>
      <c r="X13" s="22">
        <f t="shared" si="9"/>
        <v>2.7071204899205854E-3</v>
      </c>
      <c r="Y13" s="23">
        <f t="shared" si="10"/>
        <v>3.4754420214508808</v>
      </c>
      <c r="Z13" s="22">
        <f t="shared" si="11"/>
        <v>0.34355178683033277</v>
      </c>
      <c r="AA13" s="24" t="s">
        <v>77</v>
      </c>
      <c r="AB13" s="32" t="s">
        <v>78</v>
      </c>
      <c r="AC13" s="23">
        <v>1112.55</v>
      </c>
      <c r="AD13" s="23">
        <v>76217</v>
      </c>
      <c r="AE13" s="23">
        <f t="shared" si="12"/>
        <v>42.220754123410181</v>
      </c>
      <c r="AF13" s="23">
        <f t="shared" si="13"/>
        <v>23.905577277425735</v>
      </c>
      <c r="AG13" s="23">
        <f t="shared" si="13"/>
        <v>78.212883871052398</v>
      </c>
      <c r="AH13" s="23">
        <f t="shared" si="14"/>
        <v>24.400999776952649</v>
      </c>
      <c r="AI13" s="33" t="s">
        <v>79</v>
      </c>
      <c r="AJ13" s="27"/>
      <c r="AK13" s="27"/>
    </row>
    <row r="14" spans="1:37" ht="93.75" hidden="1" x14ac:dyDescent="0.25">
      <c r="A14" s="15"/>
      <c r="B14" s="29" t="s">
        <v>80</v>
      </c>
      <c r="C14" s="17" t="s">
        <v>81</v>
      </c>
      <c r="D14" s="18">
        <v>20781301.879999999</v>
      </c>
      <c r="E14" s="17" t="s">
        <v>82</v>
      </c>
      <c r="F14" s="19">
        <v>23279005.210000001</v>
      </c>
      <c r="G14" s="20">
        <f t="shared" si="0"/>
        <v>0.12018993537665712</v>
      </c>
      <c r="H14" s="19">
        <f>73291.97</f>
        <v>73291.97</v>
      </c>
      <c r="I14" s="19">
        <v>49521.52</v>
      </c>
      <c r="J14" s="19">
        <v>20459419.010000002</v>
      </c>
      <c r="K14" s="19">
        <v>6589672</v>
      </c>
      <c r="L14" s="20">
        <f t="shared" si="1"/>
        <v>3.1484150348708136E-3</v>
      </c>
      <c r="M14" s="20">
        <f>+J14/F14</f>
        <v>0.87887857859197582</v>
      </c>
      <c r="N14" s="20" t="s">
        <v>83</v>
      </c>
      <c r="O14" s="21" t="s">
        <v>84</v>
      </c>
      <c r="P14" s="19">
        <v>9.6366899999999998</v>
      </c>
      <c r="Q14" s="19">
        <v>4.7386400000000002</v>
      </c>
      <c r="R14" s="22">
        <f t="shared" si="3"/>
        <v>0.49172900653647678</v>
      </c>
      <c r="S14" s="19">
        <f t="shared" si="4"/>
        <v>1.4919205420840232E-2</v>
      </c>
      <c r="T14" s="22">
        <f t="shared" si="5"/>
        <v>3.1484150348708136E-3</v>
      </c>
      <c r="U14" s="19">
        <f t="shared" si="6"/>
        <v>4.1646891876590804</v>
      </c>
      <c r="V14" s="22">
        <f t="shared" si="7"/>
        <v>0.87887857859197582</v>
      </c>
      <c r="W14" s="23">
        <f t="shared" si="8"/>
        <v>1.4919205420840232E-2</v>
      </c>
      <c r="X14" s="22">
        <f>+W14/P14</f>
        <v>1.5481669972615319E-3</v>
      </c>
      <c r="Y14" s="23">
        <f t="shared" si="10"/>
        <v>4.1646891876590804</v>
      </c>
      <c r="Z14" s="22">
        <f t="shared" si="11"/>
        <v>0.43217009031722309</v>
      </c>
      <c r="AA14" s="24" t="s">
        <v>85</v>
      </c>
      <c r="AB14" s="30" t="s">
        <v>86</v>
      </c>
      <c r="AC14" s="34">
        <v>2698.34</v>
      </c>
      <c r="AD14" s="34">
        <v>246927</v>
      </c>
      <c r="AE14" s="23">
        <f>+H14/AC14</f>
        <v>27.161873596359243</v>
      </c>
      <c r="AF14" s="23">
        <f t="shared" si="13"/>
        <v>18.352587146171349</v>
      </c>
      <c r="AG14" s="23">
        <f t="shared" si="13"/>
        <v>82.856143759086706</v>
      </c>
      <c r="AH14" s="23">
        <f t="shared" si="14"/>
        <v>26.686721176704047</v>
      </c>
      <c r="AI14" s="33" t="s">
        <v>65</v>
      </c>
      <c r="AJ14" s="27"/>
      <c r="AK14" s="27"/>
    </row>
    <row r="15" spans="1:37" ht="25.5" x14ac:dyDescent="0.25">
      <c r="F15" s="35"/>
      <c r="G15" s="35"/>
      <c r="H15" s="35"/>
      <c r="I15" s="35"/>
      <c r="AC15" s="35"/>
      <c r="AD15" s="36"/>
    </row>
    <row r="16" spans="1:37" x14ac:dyDescent="0.25">
      <c r="H16" s="37"/>
      <c r="I16" s="37"/>
      <c r="K16" s="36"/>
      <c r="AC16" s="38"/>
    </row>
    <row r="17" spans="8:29" x14ac:dyDescent="0.25">
      <c r="L17" s="39"/>
    </row>
    <row r="20" spans="8:29" x14ac:dyDescent="0.25">
      <c r="X20" s="40"/>
    </row>
    <row r="22" spans="8:29" x14ac:dyDescent="0.25">
      <c r="H22" s="38"/>
      <c r="I22" s="38"/>
      <c r="T22" s="40"/>
      <c r="AC22" s="38"/>
    </row>
    <row r="26" spans="8:29" ht="18.75" x14ac:dyDescent="0.3">
      <c r="P26" s="41"/>
    </row>
    <row r="27" spans="8:29" ht="18.75" x14ac:dyDescent="0.3">
      <c r="P27" s="42"/>
    </row>
  </sheetData>
  <mergeCells count="39">
    <mergeCell ref="AG6:AG7"/>
    <mergeCell ref="AI6:AI7"/>
    <mergeCell ref="A9:A14"/>
    <mergeCell ref="AA5:AB6"/>
    <mergeCell ref="AE5:AF5"/>
    <mergeCell ref="AG5:AH5"/>
    <mergeCell ref="H6:H7"/>
    <mergeCell ref="J6:J7"/>
    <mergeCell ref="Q6:Q7"/>
    <mergeCell ref="R6:R7"/>
    <mergeCell ref="S6:T6"/>
    <mergeCell ref="U6:V6"/>
    <mergeCell ref="AE6:AE7"/>
    <mergeCell ref="N5:N7"/>
    <mergeCell ref="O5:O7"/>
    <mergeCell ref="P5:P7"/>
    <mergeCell ref="Q5:V5"/>
    <mergeCell ref="W5:X6"/>
    <mergeCell ref="Y5:Z6"/>
    <mergeCell ref="AC4:AD6"/>
    <mergeCell ref="AE4:AH4"/>
    <mergeCell ref="D5:D7"/>
    <mergeCell ref="E5:E7"/>
    <mergeCell ref="F5:F7"/>
    <mergeCell ref="G5:G7"/>
    <mergeCell ref="H5:I5"/>
    <mergeCell ref="J5:K5"/>
    <mergeCell ref="L5:L7"/>
    <mergeCell ref="M5:M7"/>
    <mergeCell ref="A1:AI1"/>
    <mergeCell ref="A3:A7"/>
    <mergeCell ref="B3:B7"/>
    <mergeCell ref="C3:C7"/>
    <mergeCell ref="D3:E3"/>
    <mergeCell ref="F3:AB3"/>
    <mergeCell ref="AC3:AI3"/>
    <mergeCell ref="D4:E4"/>
    <mergeCell ref="F4:O4"/>
    <mergeCell ref="P4:AB4"/>
  </mergeCells>
  <hyperlinks>
    <hyperlink ref="AI13" r:id="rId1"/>
    <hyperlink ref="AB13" r:id="rId2"/>
    <hyperlink ref="AI14" r:id="rId3"/>
    <hyperlink ref="AB11" r:id="rId4"/>
  </hyperlinks>
  <printOptions horizontalCentered="1"/>
  <pageMargins left="0.31496062992125984" right="0.31496062992125984" top="0.35433070866141736" bottom="0.35433070866141736" header="0.31496062992125984" footer="0.31496062992125984"/>
  <pageSetup paperSize="9" scale="15" fitToHeight="4" orientation="landscape" cellComments="asDisplayed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Пенза</vt:lpstr>
      <vt:lpstr>Пенза!Заголовки_для_печати</vt:lpstr>
      <vt:lpstr>Пенза!Область_печати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2025-10-09T12:25:28Z</dcterms:created>
  <dcterms:modified xsi:type="dcterms:W3CDTF">2025-10-09T12:25:43Z</dcterms:modified>
</cp:coreProperties>
</file>